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henny\Desktop\"/>
    </mc:Choice>
  </mc:AlternateContent>
  <xr:revisionPtr revIDLastSave="0" documentId="13_ncr:1_{72CCF4D4-C42F-4858-99BA-670AFCDFBB3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P26" i="1" l="1"/>
  <c r="P25" i="1"/>
  <c r="P24" i="1"/>
  <c r="P23" i="1"/>
  <c r="P22" i="1"/>
  <c r="P21" i="1"/>
  <c r="P20" i="1"/>
  <c r="P19" i="1"/>
  <c r="P18" i="1"/>
  <c r="P17" i="1" l="1"/>
  <c r="P16" i="1" l="1"/>
  <c r="M27" i="1" l="1"/>
  <c r="P27" i="1"/>
  <c r="O27" i="1"/>
</calcChain>
</file>

<file path=xl/sharedStrings.xml><?xml version="1.0" encoding="utf-8"?>
<sst xmlns="http://schemas.openxmlformats.org/spreadsheetml/2006/main" count="96" uniqueCount="64">
  <si>
    <t>OS-HCSC-F030-V00</t>
  </si>
  <si>
    <t>ID: 16-Mar-16</t>
  </si>
  <si>
    <t xml:space="preserve">PB: Socrat Naim         AB: Faraj Benhamad  </t>
  </si>
  <si>
    <t>M&amp;S</t>
  </si>
  <si>
    <t>COMMERCIAL INVOICE / PACKING LIST</t>
  </si>
  <si>
    <t>SHIPPER</t>
  </si>
  <si>
    <t>SN</t>
  </si>
  <si>
    <t>Package Label</t>
  </si>
  <si>
    <t>PO Ref</t>
  </si>
  <si>
    <t>HS CODE</t>
  </si>
  <si>
    <t>Part No/Code</t>
  </si>
  <si>
    <t>Descriptions</t>
  </si>
  <si>
    <t>COO</t>
  </si>
  <si>
    <t>L x W x H (cm)</t>
  </si>
  <si>
    <t>Weight (KG) Net</t>
  </si>
  <si>
    <t>Weight (KG) Gross</t>
  </si>
  <si>
    <t>Qty</t>
  </si>
  <si>
    <t>UOM</t>
  </si>
  <si>
    <t>Unit Price USD</t>
  </si>
  <si>
    <t>Total USD</t>
  </si>
  <si>
    <t>Number of packages/type</t>
  </si>
  <si>
    <t>Prepared By</t>
  </si>
  <si>
    <t>Signature:</t>
  </si>
  <si>
    <t>Approved By</t>
  </si>
  <si>
    <t>EACH</t>
  </si>
  <si>
    <t xml:space="preserve">TOTAL  </t>
  </si>
  <si>
    <t>Volume of packages (CUBIC METER)</t>
  </si>
  <si>
    <t>USA</t>
  </si>
  <si>
    <t>Name:  David Tan</t>
  </si>
  <si>
    <t xml:space="preserve">Name: Walid Djeghloul </t>
  </si>
  <si>
    <t>8431.43.8060</t>
  </si>
  <si>
    <t>BU/BL: DRG</t>
  </si>
  <si>
    <t xml:space="preserve">INVOICE NUMBER: UAE-KIU-19112020          </t>
  </si>
  <si>
    <t xml:space="preserve">D12Q-A47-R1/061 </t>
  </si>
  <si>
    <t xml:space="preserve">D12Q-A48-R1/047 </t>
  </si>
  <si>
    <t>D12Q-A48-R1/054</t>
  </si>
  <si>
    <t>SAMS Housing Electronic module</t>
  </si>
  <si>
    <t xml:space="preserve">MPU Housing Electronic module </t>
  </si>
  <si>
    <t xml:space="preserve">Pelican Case </t>
  </si>
  <si>
    <t>9031.80.8085</t>
  </si>
  <si>
    <t>CCU Green Communication Box</t>
  </si>
  <si>
    <t>TRIPROBE (043) Green Tube</t>
  </si>
  <si>
    <t>PINPROBE (039) Green Tube</t>
  </si>
  <si>
    <t>D6 CCU Adaptor (033) Black Tube</t>
  </si>
  <si>
    <t>PINDAPTOR (056) Blue Tube</t>
  </si>
  <si>
    <t>D8 OCTOCON Cable</t>
  </si>
  <si>
    <t>ON/OFFER (057) Grey Box</t>
  </si>
  <si>
    <t>S0-0062</t>
  </si>
  <si>
    <t>S1-0272</t>
  </si>
  <si>
    <t>S0-0063</t>
  </si>
  <si>
    <t>S0-0065</t>
  </si>
  <si>
    <t>S0-0066</t>
  </si>
  <si>
    <t>S0-0067</t>
  </si>
  <si>
    <t xml:space="preserve">3 pin – 3 pin cable </t>
  </si>
  <si>
    <t>SI-0274</t>
  </si>
  <si>
    <t>D6 Adaptor</t>
  </si>
  <si>
    <t>DATE:  13/Jan/2021                                                                                                                                                                                                                         Contract Number: 0085-20-HRR-K</t>
  </si>
  <si>
    <t>125x20x5 CM</t>
  </si>
  <si>
    <t>52x42x21 CM</t>
  </si>
  <si>
    <t>1 Pilican Case &amp; 1 Package</t>
  </si>
  <si>
    <t>AL DIKKA AL MUTAKAMILA CO LTD IRAQ</t>
  </si>
  <si>
    <t>ERBIL, STR. 100 IRAQ,</t>
  </si>
  <si>
    <t>CONTACT: ++964 750 144 7480</t>
  </si>
  <si>
    <t>Oilserv  FZCO                                                                                                                                                                                    15th Floor, 1 Bussiness    Bay Building, PO BOX 117648 Dubai United Arab Emirates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</si>
</sst>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2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1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charset val="204"/>
    </font>
    <font>
      <sz val="1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4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0" fontId="18" fillId="0" borderId="0">
      <alignment vertical="center"/>
    </xf>
    <xf numFmtId="0" fontId="19" fillId="0" borderId="0" applyNumberFormat="0" applyFill="0" applyBorder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1" fillId="0" borderId="0"/>
    <xf numFmtId="0" fontId="1" fillId="0" borderId="0"/>
    <xf numFmtId="0" fontId="2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>
      <alignment vertical="top"/>
    </xf>
  </cellStyleXfs>
  <cellXfs count="145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3" fontId="8" fillId="0" borderId="5" xfId="2" applyNumberFormat="1" applyFont="1" applyBorder="1" applyAlignment="1">
      <alignment horizontal="center" vertical="center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3" fontId="8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8" fillId="2" borderId="11" xfId="0" applyFont="1" applyFill="1" applyBorder="1" applyAlignment="1" applyProtection="1">
      <alignment horizontal="center" vertical="center" wrapText="1"/>
      <protection locked="0"/>
    </xf>
    <xf numFmtId="0" fontId="9" fillId="3" borderId="13" xfId="0" applyFont="1" applyFill="1" applyBorder="1" applyAlignment="1" applyProtection="1">
      <alignment vertical="center"/>
      <protection locked="0"/>
    </xf>
    <xf numFmtId="0" fontId="9" fillId="3" borderId="14" xfId="0" applyFont="1" applyFill="1" applyBorder="1" applyAlignment="1" applyProtection="1">
      <alignment vertical="center"/>
      <protection locked="0"/>
    </xf>
    <xf numFmtId="0" fontId="9" fillId="3" borderId="15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3" fontId="8" fillId="0" borderId="9" xfId="2" applyNumberFormat="1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34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44" fontId="5" fillId="0" borderId="10" xfId="3" applyFont="1" applyBorder="1" applyAlignment="1">
      <alignment horizontal="center"/>
    </xf>
    <xf numFmtId="44" fontId="7" fillId="0" borderId="10" xfId="3" applyFont="1" applyBorder="1" applyAlignment="1" applyProtection="1">
      <alignment horizontal="center" vertical="center" wrapText="1"/>
      <protection locked="0"/>
    </xf>
    <xf numFmtId="44" fontId="5" fillId="0" borderId="6" xfId="3" applyFont="1" applyBorder="1" applyAlignment="1">
      <alignment horizontal="center"/>
    </xf>
    <xf numFmtId="44" fontId="8" fillId="2" borderId="11" xfId="3" applyFont="1" applyFill="1" applyBorder="1" applyAlignment="1" applyProtection="1">
      <alignment horizontal="center" vertical="center"/>
      <protection locked="0"/>
    </xf>
    <xf numFmtId="44" fontId="8" fillId="2" borderId="12" xfId="3" applyFont="1" applyFill="1" applyBorder="1" applyAlignment="1" applyProtection="1">
      <alignment horizontal="center" vertical="center"/>
      <protection locked="0"/>
    </xf>
    <xf numFmtId="0" fontId="7" fillId="0" borderId="48" xfId="0" applyFont="1" applyBorder="1" applyAlignment="1" applyProtection="1">
      <alignment horizontal="center" vertical="center" wrapText="1"/>
      <protection locked="0"/>
    </xf>
    <xf numFmtId="0" fontId="7" fillId="0" borderId="49" xfId="0" applyFont="1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9" fillId="0" borderId="6" xfId="2" applyFont="1" applyBorder="1" applyAlignment="1">
      <alignment horizontal="center" vertical="center"/>
    </xf>
    <xf numFmtId="0" fontId="9" fillId="0" borderId="6" xfId="2" applyNumberFormat="1" applyFont="1" applyBorder="1" applyAlignment="1">
      <alignment horizontal="center" vertical="center"/>
    </xf>
    <xf numFmtId="0" fontId="10" fillId="0" borderId="27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9" fillId="0" borderId="27" xfId="2" applyNumberFormat="1" applyFont="1" applyBorder="1" applyAlignment="1">
      <alignment horizontal="center" vertical="center"/>
    </xf>
    <xf numFmtId="0" fontId="12" fillId="0" borderId="31" xfId="0" applyFont="1" applyBorder="1" applyAlignment="1" applyProtection="1">
      <alignment vertical="top" wrapText="1"/>
      <protection locked="0"/>
    </xf>
    <xf numFmtId="0" fontId="12" fillId="0" borderId="1" xfId="0" applyFont="1" applyBorder="1" applyAlignment="1" applyProtection="1">
      <alignment vertical="top" wrapText="1"/>
      <protection locked="0"/>
    </xf>
    <xf numFmtId="0" fontId="12" fillId="0" borderId="38" xfId="0" applyFont="1" applyBorder="1" applyAlignment="1" applyProtection="1">
      <alignment vertical="top" wrapText="1"/>
      <protection locked="0"/>
    </xf>
    <xf numFmtId="0" fontId="12" fillId="0" borderId="0" xfId="0" applyFont="1" applyBorder="1" applyAlignment="1" applyProtection="1">
      <alignment vertical="top" wrapText="1"/>
      <protection locked="0"/>
    </xf>
    <xf numFmtId="0" fontId="12" fillId="0" borderId="22" xfId="0" applyFont="1" applyBorder="1" applyAlignment="1" applyProtection="1">
      <alignment vertical="top" wrapText="1"/>
      <protection locked="0"/>
    </xf>
    <xf numFmtId="0" fontId="12" fillId="0" borderId="45" xfId="0" applyFont="1" applyBorder="1" applyAlignment="1" applyProtection="1">
      <alignment vertical="top" wrapText="1"/>
      <protection locked="0"/>
    </xf>
    <xf numFmtId="0" fontId="12" fillId="0" borderId="46" xfId="0" applyFont="1" applyBorder="1" applyAlignment="1" applyProtection="1">
      <alignment vertical="top" wrapText="1"/>
      <protection locked="0"/>
    </xf>
    <xf numFmtId="0" fontId="12" fillId="0" borderId="47" xfId="0" applyFont="1" applyBorder="1" applyAlignment="1" applyProtection="1">
      <alignment vertical="top" wrapText="1"/>
      <protection locked="0"/>
    </xf>
    <xf numFmtId="0" fontId="7" fillId="0" borderId="50" xfId="0" applyFont="1" applyBorder="1" applyAlignment="1" applyProtection="1">
      <alignment horizontal="center" vertical="center" wrapText="1"/>
      <protection locked="0"/>
    </xf>
    <xf numFmtId="0" fontId="7" fillId="0" borderId="5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right" vertical="center"/>
      <protection locked="0"/>
    </xf>
    <xf numFmtId="0" fontId="8" fillId="2" borderId="14" xfId="0" applyFont="1" applyFill="1" applyBorder="1" applyAlignment="1" applyProtection="1">
      <alignment horizontal="right" vertical="center"/>
      <protection locked="0"/>
    </xf>
    <xf numFmtId="0" fontId="8" fillId="2" borderId="35" xfId="0" applyFont="1" applyFill="1" applyBorder="1" applyAlignment="1" applyProtection="1">
      <alignment horizontal="right" vertical="center"/>
      <protection locked="0"/>
    </xf>
    <xf numFmtId="0" fontId="8" fillId="2" borderId="36" xfId="0" applyFont="1" applyFill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37" xfId="0" applyFont="1" applyFill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0" fontId="8" fillId="2" borderId="24" xfId="0" applyFont="1" applyFill="1" applyBorder="1" applyAlignment="1" applyProtection="1">
      <alignment horizontal="center" vertical="center"/>
      <protection locked="0"/>
    </xf>
    <xf numFmtId="0" fontId="0" fillId="3" borderId="13" xfId="0" applyFill="1" applyBorder="1" applyAlignment="1" applyProtection="1">
      <alignment horizontal="center" vertical="center"/>
      <protection locked="0"/>
    </xf>
    <xf numFmtId="0" fontId="0" fillId="3" borderId="14" xfId="0" applyFill="1" applyBorder="1" applyAlignment="1" applyProtection="1">
      <alignment horizontal="center" vertical="center"/>
      <protection locked="0"/>
    </xf>
    <xf numFmtId="0" fontId="0" fillId="3" borderId="15" xfId="0" applyFill="1" applyBorder="1" applyAlignment="1" applyProtection="1">
      <alignment horizontal="center" vertical="center"/>
      <protection locked="0"/>
    </xf>
    <xf numFmtId="0" fontId="8" fillId="2" borderId="20" xfId="0" applyFont="1" applyFill="1" applyBorder="1" applyAlignment="1" applyProtection="1">
      <alignment horizontal="center" vertical="center"/>
      <protection locked="0"/>
    </xf>
    <xf numFmtId="0" fontId="8" fillId="2" borderId="21" xfId="0" applyFont="1" applyFill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 applyProtection="1">
      <alignment horizontal="center" vertical="center"/>
      <protection locked="0"/>
    </xf>
    <xf numFmtId="0" fontId="8" fillId="4" borderId="16" xfId="0" applyFont="1" applyFill="1" applyBorder="1" applyAlignment="1" applyProtection="1">
      <alignment horizontal="left" vertical="center" wrapText="1"/>
      <protection locked="0"/>
    </xf>
    <xf numFmtId="0" fontId="9" fillId="4" borderId="17" xfId="0" applyFont="1" applyFill="1" applyBorder="1" applyAlignment="1" applyProtection="1">
      <alignment horizontal="left" vertical="center" wrapText="1"/>
      <protection locked="0"/>
    </xf>
    <xf numFmtId="0" fontId="8" fillId="4" borderId="17" xfId="0" applyFont="1" applyFill="1" applyBorder="1" applyAlignment="1" applyProtection="1">
      <alignment horizontal="left" vertical="center" wrapText="1"/>
      <protection locked="0"/>
    </xf>
    <xf numFmtId="0" fontId="9" fillId="4" borderId="18" xfId="0" applyFont="1" applyFill="1" applyBorder="1" applyAlignment="1" applyProtection="1">
      <alignment horizontal="left" vertical="center" wrapText="1"/>
      <protection locked="0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8" fillId="4" borderId="20" xfId="0" applyFont="1" applyFill="1" applyBorder="1" applyAlignment="1" applyProtection="1">
      <alignment horizontal="left" vertical="center" wrapText="1"/>
      <protection locked="0"/>
    </xf>
    <xf numFmtId="0" fontId="9" fillId="4" borderId="21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center" vertical="center"/>
      <protection locked="0"/>
    </xf>
    <xf numFmtId="0" fontId="8" fillId="4" borderId="22" xfId="0" applyFont="1" applyFill="1" applyBorder="1" applyAlignment="1" applyProtection="1">
      <alignment horizontal="center" vertical="center"/>
      <protection locked="0"/>
    </xf>
    <xf numFmtId="0" fontId="8" fillId="4" borderId="23" xfId="0" applyFont="1" applyFill="1" applyBorder="1" applyAlignment="1" applyProtection="1">
      <alignment horizontal="center" vertical="center"/>
      <protection locked="0"/>
    </xf>
    <xf numFmtId="0" fontId="8" fillId="4" borderId="24" xfId="0" applyFont="1" applyFill="1" applyBorder="1" applyAlignment="1" applyProtection="1">
      <alignment horizontal="center" vertical="center"/>
      <protection locked="0"/>
    </xf>
    <xf numFmtId="0" fontId="8" fillId="4" borderId="21" xfId="0" applyFont="1" applyFill="1" applyBorder="1" applyAlignment="1" applyProtection="1">
      <alignment horizontal="left" vertical="center" wrapText="1"/>
      <protection locked="0"/>
    </xf>
    <xf numFmtId="0" fontId="9" fillId="4" borderId="29" xfId="0" applyFont="1" applyFill="1" applyBorder="1" applyAlignment="1" applyProtection="1">
      <alignment horizontal="left" vertical="center" wrapText="1"/>
      <protection locked="0"/>
    </xf>
    <xf numFmtId="0" fontId="8" fillId="4" borderId="25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 applyProtection="1">
      <alignment horizontal="center" vertical="center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4" borderId="30" xfId="0" applyFont="1" applyFill="1" applyBorder="1" applyAlignment="1" applyProtection="1">
      <alignment horizontal="center" vertical="center"/>
      <protection locked="0"/>
    </xf>
    <xf numFmtId="0" fontId="8" fillId="4" borderId="7" xfId="0" applyFont="1" applyFill="1" applyBorder="1" applyAlignment="1" applyProtection="1">
      <alignment horizontal="center" vertical="center"/>
      <protection locked="0"/>
    </xf>
    <xf numFmtId="0" fontId="8" fillId="4" borderId="8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3" fillId="5" borderId="13" xfId="0" applyFont="1" applyFill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 applyProtection="1">
      <alignment horizontal="center" vertical="center"/>
      <protection locked="0"/>
    </xf>
    <xf numFmtId="0" fontId="13" fillId="5" borderId="15" xfId="0" applyFont="1" applyFill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2" fillId="0" borderId="25" xfId="0" applyFont="1" applyBorder="1" applyAlignment="1" applyProtection="1">
      <alignment horizontal="left"/>
      <protection locked="0"/>
    </xf>
    <xf numFmtId="0" fontId="12" fillId="0" borderId="3" xfId="0" applyFont="1" applyBorder="1" applyAlignment="1" applyProtection="1">
      <alignment horizontal="left"/>
      <protection locked="0"/>
    </xf>
    <xf numFmtId="0" fontId="12" fillId="0" borderId="4" xfId="0" applyFont="1" applyBorder="1" applyAlignment="1" applyProtection="1">
      <alignment horizontal="left"/>
      <protection locked="0"/>
    </xf>
    <xf numFmtId="0" fontId="14" fillId="0" borderId="32" xfId="0" applyFont="1" applyBorder="1" applyAlignment="1" applyProtection="1">
      <alignment horizontal="left" vertical="top" wrapText="1"/>
      <protection locked="0"/>
    </xf>
    <xf numFmtId="0" fontId="14" fillId="0" borderId="33" xfId="0" applyFont="1" applyBorder="1" applyAlignment="1" applyProtection="1">
      <alignment horizontal="left" vertical="top"/>
      <protection locked="0"/>
    </xf>
    <xf numFmtId="0" fontId="14" fillId="0" borderId="34" xfId="0" applyFont="1" applyBorder="1" applyAlignment="1" applyProtection="1">
      <alignment horizontal="left" vertical="top"/>
      <protection locked="0"/>
    </xf>
    <xf numFmtId="0" fontId="14" fillId="0" borderId="0" xfId="0" applyFont="1" applyBorder="1" applyAlignment="1" applyProtection="1">
      <alignment horizontal="left" vertical="top" wrapText="1"/>
      <protection locked="0"/>
    </xf>
    <xf numFmtId="0" fontId="14" fillId="0" borderId="0" xfId="0" applyFont="1" applyBorder="1" applyAlignment="1" applyProtection="1">
      <alignment horizontal="left" vertical="top"/>
      <protection locked="0"/>
    </xf>
    <xf numFmtId="0" fontId="14" fillId="0" borderId="22" xfId="0" applyFont="1" applyBorder="1" applyAlignment="1" applyProtection="1">
      <alignment horizontal="left" vertical="top"/>
      <protection locked="0"/>
    </xf>
    <xf numFmtId="0" fontId="12" fillId="4" borderId="25" xfId="0" applyFont="1" applyFill="1" applyBorder="1" applyAlignment="1" applyProtection="1">
      <alignment horizontal="left" vertical="top"/>
      <protection locked="0"/>
    </xf>
    <xf numFmtId="0" fontId="12" fillId="4" borderId="3" xfId="0" applyFont="1" applyFill="1" applyBorder="1" applyAlignment="1" applyProtection="1">
      <alignment horizontal="left" vertical="top"/>
      <protection locked="0"/>
    </xf>
    <xf numFmtId="0" fontId="12" fillId="4" borderId="4" xfId="0" applyFont="1" applyFill="1" applyBorder="1" applyAlignment="1" applyProtection="1">
      <alignment horizontal="left" vertical="top"/>
      <protection locked="0"/>
    </xf>
    <xf numFmtId="0" fontId="12" fillId="0" borderId="26" xfId="0" applyFont="1" applyBorder="1" applyAlignment="1" applyProtection="1">
      <alignment horizontal="left" vertical="center"/>
      <protection locked="0"/>
    </xf>
    <xf numFmtId="0" fontId="12" fillId="0" borderId="27" xfId="0" applyFont="1" applyBorder="1" applyAlignment="1" applyProtection="1">
      <alignment horizontal="left" vertical="center"/>
      <protection locked="0"/>
    </xf>
    <xf numFmtId="0" fontId="12" fillId="0" borderId="28" xfId="0" applyFont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3" fontId="9" fillId="0" borderId="27" xfId="2" applyNumberFormat="1" applyFont="1" applyFill="1" applyBorder="1" applyAlignment="1">
      <alignment horizontal="center" vertical="center"/>
    </xf>
    <xf numFmtId="3" fontId="9" fillId="0" borderId="17" xfId="2" applyNumberFormat="1" applyFont="1" applyFill="1" applyBorder="1" applyAlignment="1">
      <alignment horizontal="center" vertical="center"/>
    </xf>
    <xf numFmtId="3" fontId="9" fillId="0" borderId="21" xfId="2" applyNumberFormat="1" applyFont="1" applyFill="1" applyBorder="1" applyAlignment="1">
      <alignment horizontal="center" vertical="center"/>
    </xf>
    <xf numFmtId="3" fontId="9" fillId="0" borderId="27" xfId="2" applyNumberFormat="1" applyFont="1" applyFill="1" applyBorder="1" applyAlignment="1">
      <alignment horizontal="center" vertical="center" wrapText="1"/>
    </xf>
    <xf numFmtId="3" fontId="9" fillId="0" borderId="17" xfId="2" applyNumberFormat="1" applyFont="1" applyFill="1" applyBorder="1" applyAlignment="1">
      <alignment horizontal="center" vertical="center" wrapText="1"/>
    </xf>
    <xf numFmtId="3" fontId="9" fillId="0" borderId="21" xfId="2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 applyProtection="1">
      <alignment horizontal="center" vertical="center"/>
      <protection locked="0"/>
    </xf>
    <xf numFmtId="0" fontId="6" fillId="3" borderId="32" xfId="0" applyFont="1" applyFill="1" applyBorder="1" applyAlignment="1" applyProtection="1">
      <alignment horizontal="center" vertical="center"/>
      <protection locked="0"/>
    </xf>
    <xf numFmtId="0" fontId="6" fillId="3" borderId="33" xfId="0" applyFont="1" applyFill="1" applyBorder="1" applyAlignment="1" applyProtection="1">
      <alignment horizontal="center" vertical="center"/>
      <protection locked="0"/>
    </xf>
    <xf numFmtId="0" fontId="6" fillId="3" borderId="41" xfId="0" applyFont="1" applyFill="1" applyBorder="1" applyAlignment="1" applyProtection="1">
      <alignment horizontal="center" vertical="center"/>
      <protection locked="0"/>
    </xf>
    <xf numFmtId="0" fontId="6" fillId="3" borderId="42" xfId="0" applyFont="1" applyFill="1" applyBorder="1" applyAlignment="1" applyProtection="1">
      <alignment horizontal="center" vertical="center"/>
      <protection locked="0"/>
    </xf>
    <xf numFmtId="0" fontId="12" fillId="0" borderId="44" xfId="0" applyFont="1" applyBorder="1" applyAlignment="1" applyProtection="1">
      <alignment horizontal="left" vertical="top" wrapText="1"/>
      <protection locked="0"/>
    </xf>
    <xf numFmtId="0" fontId="12" fillId="0" borderId="41" xfId="0" applyFont="1" applyBorder="1" applyAlignment="1" applyProtection="1">
      <alignment horizontal="left" vertical="top" wrapText="1"/>
      <protection locked="0"/>
    </xf>
    <xf numFmtId="0" fontId="12" fillId="0" borderId="42" xfId="0" applyFont="1" applyBorder="1" applyAlignment="1" applyProtection="1">
      <alignment horizontal="left" vertical="top" wrapText="1"/>
      <protection locked="0"/>
    </xf>
    <xf numFmtId="0" fontId="12" fillId="0" borderId="38" xfId="0" applyFont="1" applyBorder="1" applyAlignment="1" applyProtection="1">
      <alignment horizontal="left" vertical="top" wrapText="1"/>
      <protection locked="0"/>
    </xf>
    <xf numFmtId="0" fontId="12" fillId="0" borderId="0" xfId="0" applyFont="1" applyBorder="1" applyAlignment="1" applyProtection="1">
      <alignment horizontal="left" vertical="top" wrapText="1"/>
      <protection locked="0"/>
    </xf>
    <xf numFmtId="0" fontId="12" fillId="0" borderId="22" xfId="0" applyFont="1" applyBorder="1" applyAlignment="1" applyProtection="1">
      <alignment horizontal="left" vertical="top" wrapText="1"/>
      <protection locked="0"/>
    </xf>
    <xf numFmtId="0" fontId="12" fillId="0" borderId="45" xfId="0" applyFont="1" applyBorder="1" applyAlignment="1" applyProtection="1">
      <alignment horizontal="left" vertical="top" wrapText="1"/>
      <protection locked="0"/>
    </xf>
    <xf numFmtId="0" fontId="12" fillId="0" borderId="46" xfId="0" applyFont="1" applyBorder="1" applyAlignment="1" applyProtection="1">
      <alignment horizontal="left" vertical="top" wrapText="1"/>
      <protection locked="0"/>
    </xf>
    <xf numFmtId="0" fontId="12" fillId="0" borderId="47" xfId="0" applyFont="1" applyBorder="1" applyAlignment="1" applyProtection="1">
      <alignment horizontal="left" vertical="top" wrapText="1"/>
      <protection locked="0"/>
    </xf>
    <xf numFmtId="0" fontId="7" fillId="0" borderId="27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3" fontId="8" fillId="0" borderId="49" xfId="2" applyNumberFormat="1" applyFont="1" applyBorder="1" applyAlignment="1">
      <alignment horizontal="center" vertical="center"/>
    </xf>
    <xf numFmtId="3" fontId="8" fillId="0" borderId="16" xfId="2" applyNumberFormat="1" applyFont="1" applyBorder="1" applyAlignment="1">
      <alignment horizontal="center" vertical="center"/>
    </xf>
    <xf numFmtId="3" fontId="8" fillId="0" borderId="9" xfId="2" applyNumberFormat="1" applyFont="1" applyBorder="1" applyAlignment="1">
      <alignment horizontal="center" vertical="center"/>
    </xf>
    <xf numFmtId="0" fontId="23" fillId="0" borderId="0" xfId="0" applyFont="1"/>
  </cellXfs>
  <cellStyles count="42">
    <cellStyle name="Comma 2" xfId="1" xr:uid="{00000000-0005-0000-0000-000001000000}"/>
    <cellStyle name="Comma 2 2" xfId="21" xr:uid="{AA9EB510-0C13-4FE7-8310-1BB76FECF798}"/>
    <cellStyle name="Comma 2 3" xfId="17" xr:uid="{BB940A45-8A21-4CBD-A6D0-0DE83E4F7BEF}"/>
    <cellStyle name="Comma 2 4" xfId="40" xr:uid="{409FBAAD-16F2-40A5-81C7-326101B0DD7F}"/>
    <cellStyle name="Comma 3" xfId="19" xr:uid="{9363CEA5-6486-4BC5-8B8B-6D49EB9DB47B}"/>
    <cellStyle name="Comma 4" xfId="26" xr:uid="{286004CE-BE6F-46C6-910F-4579B17C0D44}"/>
    <cellStyle name="Comma 5" xfId="28" xr:uid="{51705D4F-8508-43BD-90EF-759407930427}"/>
    <cellStyle name="Comma 6" xfId="34" xr:uid="{449AFFAE-1E3B-494A-AF81-7F579B32091E}"/>
    <cellStyle name="Comma 7" xfId="5" xr:uid="{D437F87A-59F9-4DF0-889B-14763DE9DD7B}"/>
    <cellStyle name="Comma 8" xfId="39" xr:uid="{25866F74-F412-4541-A598-A83E91B1EE2E}"/>
    <cellStyle name="Currency" xfId="3" builtinId="4"/>
    <cellStyle name="Currency 2" xfId="12" xr:uid="{D8453B00-3020-4C19-AF31-6CB3B1712A2A}"/>
    <cellStyle name="Currency 3" xfId="14" xr:uid="{807F9686-C6BF-439E-AD9F-00C7C827D229}"/>
    <cellStyle name="Currency 4" xfId="10" xr:uid="{26AD8634-BD29-4A77-8E8B-C313CE6545C5}"/>
    <cellStyle name="Currency 5" xfId="8" xr:uid="{F7168D3A-4AF2-433A-B138-B630CDB752A2}"/>
    <cellStyle name="Currency 6" xfId="35" xr:uid="{152C9D18-2E6F-4F94-8650-CD17673C1C50}"/>
    <cellStyle name="Currency 7" xfId="6" xr:uid="{08B8DFB1-EA3A-43F3-91BB-5914E99BD645}"/>
    <cellStyle name="Normal" xfId="0" builtinId="0"/>
    <cellStyle name="Normal 10" xfId="7" xr:uid="{4046FAB5-738D-4254-8D87-2D3F736442E0}"/>
    <cellStyle name="Normal 11" xfId="30" xr:uid="{073ECD2D-88CB-4FEA-A2E5-8C5A804C4FA1}"/>
    <cellStyle name="Normal 12" xfId="4" xr:uid="{FCB7EE5A-925C-46E8-ADE4-8551217055D7}"/>
    <cellStyle name="Normal 2" xfId="13" xr:uid="{89E1F818-19BB-4EF6-820B-2B75C709E492}"/>
    <cellStyle name="Normal 2 2" xfId="20" xr:uid="{BF458EC4-F051-4293-BA29-CE00DB1D5866}"/>
    <cellStyle name="Normal 2 3" xfId="37" xr:uid="{C26296F1-5D27-41D8-92E5-6E6DB3C40368}"/>
    <cellStyle name="Normal 2 4" xfId="31" xr:uid="{73B8B081-8586-455C-A880-CF0603D0F40F}"/>
    <cellStyle name="Normal 23" xfId="41" xr:uid="{17292E2F-9C83-48E3-9D8B-E007B44F8386}"/>
    <cellStyle name="Normal 3" xfId="15" xr:uid="{13DCDB0E-E2BF-424B-9DD1-472BA7465C5B}"/>
    <cellStyle name="Normal 3 2" xfId="22" xr:uid="{CFD46798-D923-42A7-BB98-45B43F24D6BE}"/>
    <cellStyle name="Normal 3 3" xfId="38" xr:uid="{2827B0C8-AA09-4CA7-A68E-F3C382A36668}"/>
    <cellStyle name="Normal 3 4" xfId="33" xr:uid="{91ABF002-37CD-4628-8ACE-CEFF859EBB5C}"/>
    <cellStyle name="Normal 4" xfId="11" xr:uid="{BF017F37-D3F0-45DC-BD89-5AB3DF2C2780}"/>
    <cellStyle name="Normal 4 2" xfId="23" xr:uid="{2266D444-7B48-437A-9DAF-B173C1408458}"/>
    <cellStyle name="Normal 4 3" xfId="36" xr:uid="{D886BB13-FBD8-44AC-9EE0-46ADF308D37E}"/>
    <cellStyle name="Normal 4 4" xfId="32" xr:uid="{C2E4B36B-9EA5-4890-AD1F-F75FA1AEB904}"/>
    <cellStyle name="Normal 5" xfId="9" xr:uid="{97941F11-BD06-42FE-A3DD-A2BEFDFE691D}"/>
    <cellStyle name="Normal 6" xfId="16" xr:uid="{69637DB2-2E3C-484C-BD3D-1A89426886C9}"/>
    <cellStyle name="Normal 7" xfId="18" xr:uid="{187C3B67-CDAB-46A0-BF5F-71F92527526C}"/>
    <cellStyle name="Normal 8" xfId="25" xr:uid="{E5153214-DF12-43DC-8F9E-2C5F420513E7}"/>
    <cellStyle name="Normal 9" xfId="27" xr:uid="{20A3F8C8-3CFF-48AE-8CCC-8545965CC43A}"/>
    <cellStyle name="Normal_Phone list Ziebel group" xfId="2" xr:uid="{00000000-0005-0000-0000-000003000000}"/>
    <cellStyle name="Percent 2" xfId="24" xr:uid="{730345F8-A026-4DC7-AF92-081A57E17908}"/>
    <cellStyle name="Percent 3" xfId="29" xr:uid="{63DA30D6-AD33-4EE0-BEEF-2170DC17803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0</xdr:row>
      <xdr:rowOff>0</xdr:rowOff>
    </xdr:from>
    <xdr:to>
      <xdr:col>5</xdr:col>
      <xdr:colOff>0</xdr:colOff>
      <xdr:row>4</xdr:row>
      <xdr:rowOff>57785</xdr:rowOff>
    </xdr:to>
    <xdr:pic>
      <xdr:nvPicPr>
        <xdr:cNvPr id="1207" name="Picture 2">
          <a:extLst>
            <a:ext uri="{FF2B5EF4-FFF2-40B4-BE49-F238E27FC236}">
              <a16:creationId xmlns:a16="http://schemas.microsoft.com/office/drawing/2014/main" id="{8BCB55C2-897D-47C6-A90B-D32500FD3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26765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A43"/>
  <sheetViews>
    <sheetView showGridLines="0" tabSelected="1" zoomScale="85" zoomScaleNormal="85" workbookViewId="0">
      <selection activeCell="F9" sqref="F9"/>
    </sheetView>
  </sheetViews>
  <sheetFormatPr defaultColWidth="9.28515625" defaultRowHeight="12.75"/>
  <cols>
    <col min="1" max="1" width="0.7109375" style="1" customWidth="1"/>
    <col min="2" max="2" width="3.5703125" style="1" bestFit="1" customWidth="1"/>
    <col min="3" max="3" width="12.5703125" style="1" customWidth="1"/>
    <col min="4" max="4" width="10.42578125" style="1" customWidth="1"/>
    <col min="5" max="5" width="17" style="1" customWidth="1"/>
    <col min="6" max="6" width="21.28515625" style="1" bestFit="1" customWidth="1"/>
    <col min="7" max="7" width="8.7109375" style="1" customWidth="1"/>
    <col min="8" max="8" width="66.42578125" style="3" customWidth="1"/>
    <col min="9" max="9" width="11.7109375" style="3" customWidth="1"/>
    <col min="10" max="10" width="50" style="3" customWidth="1"/>
    <col min="11" max="12" width="15.7109375" style="3" customWidth="1"/>
    <col min="13" max="14" width="10.7109375" style="3" customWidth="1"/>
    <col min="15" max="15" width="15.7109375" style="1" customWidth="1"/>
    <col min="16" max="16" width="12.7109375" style="1" customWidth="1"/>
    <col min="17" max="26" width="9.28515625" style="1"/>
    <col min="27" max="27" width="0" style="1" hidden="1" customWidth="1"/>
    <col min="28" max="16384" width="9.28515625" style="1"/>
  </cols>
  <sheetData>
    <row r="1" spans="2:27" s="4" customFormat="1" ht="19.5" customHeight="1">
      <c r="B1" s="88"/>
      <c r="C1" s="88"/>
      <c r="D1" s="88"/>
      <c r="E1" s="88"/>
      <c r="F1" s="88"/>
      <c r="G1" s="88"/>
      <c r="H1" s="89" t="s">
        <v>0</v>
      </c>
      <c r="I1" s="89"/>
      <c r="J1" s="89"/>
      <c r="K1" s="89"/>
      <c r="L1" s="89"/>
      <c r="M1" s="89"/>
      <c r="N1" s="89"/>
      <c r="O1" s="89"/>
      <c r="P1" s="89"/>
    </row>
    <row r="2" spans="2:27" s="4" customFormat="1" ht="19.5" customHeight="1">
      <c r="B2" s="88"/>
      <c r="C2" s="88"/>
      <c r="D2" s="88"/>
      <c r="E2" s="88"/>
      <c r="F2" s="88"/>
      <c r="G2" s="88"/>
      <c r="H2" s="89" t="s">
        <v>1</v>
      </c>
      <c r="I2" s="89"/>
      <c r="J2" s="89"/>
      <c r="K2" s="89"/>
      <c r="L2" s="89"/>
      <c r="M2" s="89"/>
      <c r="N2" s="89"/>
      <c r="O2" s="89"/>
      <c r="P2" s="89"/>
    </row>
    <row r="3" spans="2:27" s="4" customFormat="1" ht="19.5" customHeight="1">
      <c r="B3" s="88"/>
      <c r="C3" s="88"/>
      <c r="D3" s="88"/>
      <c r="E3" s="88"/>
      <c r="F3" s="88"/>
      <c r="G3" s="88"/>
      <c r="H3" s="89" t="s">
        <v>2</v>
      </c>
      <c r="I3" s="89"/>
      <c r="J3" s="89"/>
      <c r="K3" s="89"/>
      <c r="L3" s="89"/>
      <c r="M3" s="89"/>
      <c r="N3" s="89"/>
      <c r="O3" s="89"/>
      <c r="P3" s="89"/>
      <c r="AA3" s="4" t="s">
        <v>3</v>
      </c>
    </row>
    <row r="4" spans="2:27" s="5" customFormat="1" ht="8.25" customHeight="1" thickBot="1"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</row>
    <row r="5" spans="2:27" s="5" customFormat="1" ht="22.5" customHeight="1" thickBot="1">
      <c r="B5" s="93" t="s">
        <v>4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5"/>
    </row>
    <row r="6" spans="2:27" s="5" customFormat="1" ht="18.75">
      <c r="B6" s="96" t="s">
        <v>5</v>
      </c>
      <c r="C6" s="97"/>
      <c r="D6" s="97"/>
      <c r="E6" s="97"/>
      <c r="F6" s="97"/>
      <c r="G6" s="97"/>
      <c r="H6" s="98"/>
      <c r="I6" s="99"/>
      <c r="J6" s="100"/>
      <c r="K6" s="100"/>
      <c r="L6" s="100"/>
      <c r="M6" s="100"/>
      <c r="N6" s="100"/>
      <c r="O6" s="100"/>
      <c r="P6" s="101"/>
    </row>
    <row r="7" spans="2:27" s="5" customFormat="1" ht="132" customHeight="1" thickBot="1">
      <c r="B7" s="102" t="s">
        <v>63</v>
      </c>
      <c r="C7" s="103"/>
      <c r="D7" s="103"/>
      <c r="E7" s="103"/>
      <c r="F7" s="103"/>
      <c r="G7" s="103"/>
      <c r="H7" s="104"/>
      <c r="I7" s="105"/>
      <c r="J7" s="106"/>
      <c r="K7" s="106"/>
      <c r="L7" s="106"/>
      <c r="M7" s="106"/>
      <c r="N7" s="106"/>
      <c r="O7" s="106"/>
      <c r="P7" s="107"/>
    </row>
    <row r="8" spans="2:27" s="5" customFormat="1" ht="21" customHeight="1" thickBot="1">
      <c r="B8" s="123"/>
      <c r="C8" s="124"/>
      <c r="D8" s="124"/>
      <c r="E8" s="124"/>
      <c r="F8" s="124"/>
      <c r="G8" s="124"/>
      <c r="H8" s="125"/>
      <c r="I8" s="108" t="s">
        <v>32</v>
      </c>
      <c r="J8" s="109"/>
      <c r="K8" s="109"/>
      <c r="L8" s="109"/>
      <c r="M8" s="109"/>
      <c r="N8" s="109"/>
      <c r="O8" s="109"/>
      <c r="P8" s="110"/>
    </row>
    <row r="9" spans="2:27" s="5" customFormat="1" ht="21" customHeight="1">
      <c r="B9" s="144" t="s">
        <v>60</v>
      </c>
      <c r="C9" s="41"/>
      <c r="D9" s="41"/>
      <c r="E9" s="41"/>
      <c r="F9" s="41"/>
      <c r="G9" s="41"/>
      <c r="H9" s="42"/>
      <c r="I9" s="130" t="s">
        <v>56</v>
      </c>
      <c r="J9" s="131"/>
      <c r="K9" s="131"/>
      <c r="L9" s="131"/>
      <c r="M9" s="131"/>
      <c r="N9" s="131"/>
      <c r="O9" s="131"/>
      <c r="P9" s="132"/>
    </row>
    <row r="10" spans="2:27" s="14" customFormat="1" ht="21" customHeight="1">
      <c r="B10" s="144" t="s">
        <v>61</v>
      </c>
      <c r="C10" s="44"/>
      <c r="D10" s="44"/>
      <c r="E10" s="44"/>
      <c r="F10" s="44"/>
      <c r="G10" s="44"/>
      <c r="H10" s="45"/>
      <c r="I10" s="133"/>
      <c r="J10" s="134"/>
      <c r="K10" s="134"/>
      <c r="L10" s="134"/>
      <c r="M10" s="134"/>
      <c r="N10" s="134"/>
      <c r="O10" s="134"/>
      <c r="P10" s="135"/>
    </row>
    <row r="11" spans="2:27" s="14" customFormat="1" ht="21" customHeight="1">
      <c r="B11" s="144" t="s">
        <v>62</v>
      </c>
      <c r="C11" s="44"/>
      <c r="D11" s="44"/>
      <c r="E11" s="44"/>
      <c r="F11" s="44"/>
      <c r="G11" s="44"/>
      <c r="H11" s="45"/>
      <c r="I11" s="133"/>
      <c r="J11" s="134"/>
      <c r="K11" s="134"/>
      <c r="L11" s="134"/>
      <c r="M11" s="134"/>
      <c r="N11" s="134"/>
      <c r="O11" s="134"/>
      <c r="P11" s="135"/>
    </row>
    <row r="12" spans="2:27" s="14" customFormat="1" ht="21" customHeight="1">
      <c r="B12" s="43"/>
      <c r="C12" s="44"/>
      <c r="D12" s="44"/>
      <c r="E12" s="44"/>
      <c r="F12" s="44"/>
      <c r="G12" s="44"/>
      <c r="H12" s="45"/>
      <c r="I12" s="136"/>
      <c r="J12" s="137"/>
      <c r="K12" s="137"/>
      <c r="L12" s="137"/>
      <c r="M12" s="137"/>
      <c r="N12" s="137"/>
      <c r="O12" s="137"/>
      <c r="P12" s="138"/>
    </row>
    <row r="13" spans="2:27" s="5" customFormat="1" ht="110.45" customHeight="1">
      <c r="B13" s="46"/>
      <c r="C13" s="47"/>
      <c r="D13" s="47"/>
      <c r="E13" s="47"/>
      <c r="F13" s="47"/>
      <c r="G13" s="47"/>
      <c r="H13" s="48"/>
      <c r="I13" s="111" t="s">
        <v>31</v>
      </c>
      <c r="J13" s="112"/>
      <c r="K13" s="112"/>
      <c r="L13" s="112"/>
      <c r="M13" s="112"/>
      <c r="N13" s="112"/>
      <c r="O13" s="112"/>
      <c r="P13" s="113"/>
    </row>
    <row r="14" spans="2:27" s="5" customFormat="1" ht="5.25" customHeight="1" thickBot="1">
      <c r="B14" s="126"/>
      <c r="C14" s="127"/>
      <c r="D14" s="127"/>
      <c r="E14" s="127"/>
      <c r="F14" s="127"/>
      <c r="G14" s="127"/>
      <c r="H14" s="127"/>
      <c r="I14" s="127"/>
      <c r="J14" s="127"/>
      <c r="K14" s="128"/>
      <c r="L14" s="128"/>
      <c r="M14" s="128"/>
      <c r="N14" s="128"/>
      <c r="O14" s="128"/>
      <c r="P14" s="129"/>
    </row>
    <row r="15" spans="2:27" s="5" customFormat="1" ht="36.75" customHeight="1" thickBot="1">
      <c r="B15" s="17" t="s">
        <v>6</v>
      </c>
      <c r="C15" s="23" t="s">
        <v>7</v>
      </c>
      <c r="D15" s="33" t="s">
        <v>8</v>
      </c>
      <c r="E15" s="33" t="s">
        <v>9</v>
      </c>
      <c r="F15" s="33" t="s">
        <v>10</v>
      </c>
      <c r="G15" s="91" t="s">
        <v>11</v>
      </c>
      <c r="H15" s="91"/>
      <c r="I15" s="18" t="s">
        <v>12</v>
      </c>
      <c r="J15" s="29" t="s">
        <v>13</v>
      </c>
      <c r="K15" s="30" t="s">
        <v>14</v>
      </c>
      <c r="L15" s="31" t="s">
        <v>15</v>
      </c>
      <c r="M15" s="8" t="s">
        <v>16</v>
      </c>
      <c r="N15" s="20" t="s">
        <v>17</v>
      </c>
      <c r="O15" s="21" t="s">
        <v>18</v>
      </c>
      <c r="P15" s="22" t="s">
        <v>19</v>
      </c>
    </row>
    <row r="16" spans="2:27" s="5" customFormat="1" ht="21" customHeight="1">
      <c r="B16" s="16">
        <v>1</v>
      </c>
      <c r="C16" s="34"/>
      <c r="D16" s="32"/>
      <c r="E16" s="35" t="s">
        <v>30</v>
      </c>
      <c r="F16" s="36" t="s">
        <v>33</v>
      </c>
      <c r="G16" s="92" t="s">
        <v>36</v>
      </c>
      <c r="H16" s="92"/>
      <c r="I16" s="32" t="s">
        <v>27</v>
      </c>
      <c r="J16" s="114" t="s">
        <v>58</v>
      </c>
      <c r="K16" s="117">
        <v>35</v>
      </c>
      <c r="L16" s="120">
        <v>35</v>
      </c>
      <c r="M16" s="19">
        <v>1</v>
      </c>
      <c r="N16" s="19" t="s">
        <v>24</v>
      </c>
      <c r="O16" s="26">
        <v>1500</v>
      </c>
      <c r="P16" s="25">
        <f>O16*M16</f>
        <v>1500</v>
      </c>
    </row>
    <row r="17" spans="2:16" s="5" customFormat="1" ht="21" customHeight="1">
      <c r="B17" s="6">
        <v>2</v>
      </c>
      <c r="C17" s="34"/>
      <c r="D17" s="32"/>
      <c r="E17" s="35" t="s">
        <v>30</v>
      </c>
      <c r="F17" s="36" t="s">
        <v>34</v>
      </c>
      <c r="G17" s="92" t="s">
        <v>37</v>
      </c>
      <c r="H17" s="92"/>
      <c r="I17" s="32" t="s">
        <v>27</v>
      </c>
      <c r="J17" s="115"/>
      <c r="K17" s="118"/>
      <c r="L17" s="121"/>
      <c r="M17" s="37">
        <v>1</v>
      </c>
      <c r="N17" s="19" t="s">
        <v>24</v>
      </c>
      <c r="O17" s="26">
        <v>1500</v>
      </c>
      <c r="P17" s="25">
        <f t="shared" ref="P17:P26" si="0">O17*M17</f>
        <v>1500</v>
      </c>
    </row>
    <row r="18" spans="2:16" s="15" customFormat="1" ht="21" customHeight="1">
      <c r="B18" s="16">
        <v>3</v>
      </c>
      <c r="C18" s="34"/>
      <c r="D18" s="32"/>
      <c r="E18" s="35" t="s">
        <v>30</v>
      </c>
      <c r="F18" s="36" t="s">
        <v>35</v>
      </c>
      <c r="G18" s="92" t="s">
        <v>37</v>
      </c>
      <c r="H18" s="92"/>
      <c r="I18" s="39" t="s">
        <v>27</v>
      </c>
      <c r="J18" s="116"/>
      <c r="K18" s="118"/>
      <c r="L18" s="121"/>
      <c r="M18" s="7">
        <v>1</v>
      </c>
      <c r="N18" s="19" t="s">
        <v>24</v>
      </c>
      <c r="O18" s="26">
        <v>1500</v>
      </c>
      <c r="P18" s="25">
        <f t="shared" si="0"/>
        <v>1500</v>
      </c>
    </row>
    <row r="19" spans="2:16" s="15" customFormat="1" ht="21" customHeight="1">
      <c r="B19" s="141">
        <v>4</v>
      </c>
      <c r="C19" s="139" t="s">
        <v>38</v>
      </c>
      <c r="D19" s="139"/>
      <c r="E19" s="35" t="s">
        <v>39</v>
      </c>
      <c r="F19" s="36" t="s">
        <v>47</v>
      </c>
      <c r="G19" s="92" t="s">
        <v>40</v>
      </c>
      <c r="H19" s="92"/>
      <c r="I19" s="39" t="s">
        <v>27</v>
      </c>
      <c r="J19" s="114" t="s">
        <v>57</v>
      </c>
      <c r="K19" s="118"/>
      <c r="L19" s="121"/>
      <c r="M19" s="7">
        <v>2</v>
      </c>
      <c r="N19" s="19" t="s">
        <v>24</v>
      </c>
      <c r="O19" s="26">
        <v>500</v>
      </c>
      <c r="P19" s="25">
        <f t="shared" si="0"/>
        <v>1000</v>
      </c>
    </row>
    <row r="20" spans="2:16" s="15" customFormat="1" ht="21" customHeight="1">
      <c r="B20" s="142"/>
      <c r="C20" s="91"/>
      <c r="D20" s="91"/>
      <c r="E20" s="35" t="s">
        <v>39</v>
      </c>
      <c r="F20" s="36" t="s">
        <v>49</v>
      </c>
      <c r="G20" s="92" t="s">
        <v>41</v>
      </c>
      <c r="H20" s="92"/>
      <c r="I20" s="39" t="s">
        <v>27</v>
      </c>
      <c r="J20" s="115"/>
      <c r="K20" s="118"/>
      <c r="L20" s="121"/>
      <c r="M20" s="7">
        <v>1</v>
      </c>
      <c r="N20" s="19" t="s">
        <v>24</v>
      </c>
      <c r="O20" s="26">
        <v>126.8</v>
      </c>
      <c r="P20" s="25">
        <f t="shared" si="0"/>
        <v>126.8</v>
      </c>
    </row>
    <row r="21" spans="2:16" s="15" customFormat="1" ht="21" customHeight="1">
      <c r="B21" s="142"/>
      <c r="C21" s="91"/>
      <c r="D21" s="91"/>
      <c r="E21" s="35" t="s">
        <v>39</v>
      </c>
      <c r="F21" s="36" t="s">
        <v>50</v>
      </c>
      <c r="G21" s="92" t="s">
        <v>42</v>
      </c>
      <c r="H21" s="92"/>
      <c r="I21" s="39" t="s">
        <v>27</v>
      </c>
      <c r="J21" s="115"/>
      <c r="K21" s="118"/>
      <c r="L21" s="121"/>
      <c r="M21" s="7">
        <v>1</v>
      </c>
      <c r="N21" s="19" t="s">
        <v>24</v>
      </c>
      <c r="O21" s="24">
        <v>95.85</v>
      </c>
      <c r="P21" s="25">
        <f t="shared" si="0"/>
        <v>95.85</v>
      </c>
    </row>
    <row r="22" spans="2:16" s="38" customFormat="1" ht="21" customHeight="1">
      <c r="B22" s="142"/>
      <c r="C22" s="91"/>
      <c r="D22" s="91"/>
      <c r="E22" s="35" t="s">
        <v>39</v>
      </c>
      <c r="F22" s="40" t="s">
        <v>55</v>
      </c>
      <c r="G22" s="49" t="s">
        <v>43</v>
      </c>
      <c r="H22" s="50"/>
      <c r="I22" s="39" t="s">
        <v>27</v>
      </c>
      <c r="J22" s="115"/>
      <c r="K22" s="118"/>
      <c r="L22" s="121"/>
      <c r="M22" s="7">
        <v>1</v>
      </c>
      <c r="N22" s="19" t="s">
        <v>24</v>
      </c>
      <c r="O22" s="24">
        <v>110</v>
      </c>
      <c r="P22" s="25">
        <f t="shared" si="0"/>
        <v>110</v>
      </c>
    </row>
    <row r="23" spans="2:16" s="38" customFormat="1" ht="21" customHeight="1">
      <c r="B23" s="142"/>
      <c r="C23" s="91"/>
      <c r="D23" s="91"/>
      <c r="E23" s="35" t="s">
        <v>39</v>
      </c>
      <c r="F23" s="40" t="s">
        <v>51</v>
      </c>
      <c r="G23" s="49" t="s">
        <v>44</v>
      </c>
      <c r="H23" s="50"/>
      <c r="I23" s="39" t="s">
        <v>27</v>
      </c>
      <c r="J23" s="115"/>
      <c r="K23" s="118"/>
      <c r="L23" s="121"/>
      <c r="M23" s="7">
        <v>1</v>
      </c>
      <c r="N23" s="19" t="s">
        <v>24</v>
      </c>
      <c r="O23" s="24">
        <v>44.56</v>
      </c>
      <c r="P23" s="25">
        <f t="shared" si="0"/>
        <v>44.56</v>
      </c>
    </row>
    <row r="24" spans="2:16" s="38" customFormat="1" ht="21" customHeight="1">
      <c r="B24" s="142"/>
      <c r="C24" s="91"/>
      <c r="D24" s="91"/>
      <c r="E24" s="35" t="s">
        <v>39</v>
      </c>
      <c r="F24" s="40" t="s">
        <v>48</v>
      </c>
      <c r="G24" s="49" t="s">
        <v>45</v>
      </c>
      <c r="H24" s="50"/>
      <c r="I24" s="39" t="s">
        <v>27</v>
      </c>
      <c r="J24" s="115"/>
      <c r="K24" s="118"/>
      <c r="L24" s="121"/>
      <c r="M24" s="7">
        <v>1</v>
      </c>
      <c r="N24" s="19" t="s">
        <v>24</v>
      </c>
      <c r="O24" s="24">
        <v>53.93</v>
      </c>
      <c r="P24" s="25">
        <f t="shared" si="0"/>
        <v>53.93</v>
      </c>
    </row>
    <row r="25" spans="2:16" s="38" customFormat="1" ht="21" customHeight="1">
      <c r="B25" s="142"/>
      <c r="C25" s="91"/>
      <c r="D25" s="91"/>
      <c r="E25" s="35" t="s">
        <v>39</v>
      </c>
      <c r="F25" s="40" t="s">
        <v>52</v>
      </c>
      <c r="G25" s="49" t="s">
        <v>46</v>
      </c>
      <c r="H25" s="50"/>
      <c r="I25" s="39" t="s">
        <v>27</v>
      </c>
      <c r="J25" s="115"/>
      <c r="K25" s="118"/>
      <c r="L25" s="121"/>
      <c r="M25" s="7">
        <v>1</v>
      </c>
      <c r="N25" s="19" t="s">
        <v>24</v>
      </c>
      <c r="O25" s="24">
        <v>129.63999999999999</v>
      </c>
      <c r="P25" s="25">
        <f t="shared" si="0"/>
        <v>129.63999999999999</v>
      </c>
    </row>
    <row r="26" spans="2:16" s="38" customFormat="1" ht="21" customHeight="1" thickBot="1">
      <c r="B26" s="143"/>
      <c r="C26" s="140"/>
      <c r="D26" s="140"/>
      <c r="E26" s="35" t="s">
        <v>39</v>
      </c>
      <c r="F26" s="40" t="s">
        <v>54</v>
      </c>
      <c r="G26" s="49" t="s">
        <v>53</v>
      </c>
      <c r="H26" s="50"/>
      <c r="I26" s="39" t="s">
        <v>27</v>
      </c>
      <c r="J26" s="116"/>
      <c r="K26" s="119"/>
      <c r="L26" s="122"/>
      <c r="M26" s="7">
        <v>1</v>
      </c>
      <c r="N26" s="19" t="s">
        <v>24</v>
      </c>
      <c r="O26" s="24">
        <v>21.88</v>
      </c>
      <c r="P26" s="25">
        <f t="shared" si="0"/>
        <v>21.88</v>
      </c>
    </row>
    <row r="27" spans="2:16" s="5" customFormat="1" ht="30.75" customHeight="1" thickBot="1">
      <c r="B27" s="52" t="s">
        <v>25</v>
      </c>
      <c r="C27" s="53"/>
      <c r="D27" s="53"/>
      <c r="E27" s="53"/>
      <c r="F27" s="53"/>
      <c r="G27" s="53"/>
      <c r="H27" s="53"/>
      <c r="I27" s="53"/>
      <c r="J27" s="53"/>
      <c r="K27" s="54"/>
      <c r="L27" s="9"/>
      <c r="M27" s="10">
        <f>SUM(M16:M26)</f>
        <v>12</v>
      </c>
      <c r="N27" s="10" t="s">
        <v>24</v>
      </c>
      <c r="O27" s="27">
        <f>SUM(O16:O26)</f>
        <v>5582.6600000000017</v>
      </c>
      <c r="P27" s="28">
        <f>SUM(P16:P26)</f>
        <v>6082.6600000000017</v>
      </c>
    </row>
    <row r="28" spans="2:16" s="5" customFormat="1" ht="6" customHeight="1" thickBot="1">
      <c r="B28" s="11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spans="2:16" s="5" customFormat="1" ht="15" customHeight="1" thickBot="1">
      <c r="B29" s="55" t="s">
        <v>20</v>
      </c>
      <c r="C29" s="56"/>
      <c r="D29" s="56"/>
      <c r="E29" s="56"/>
      <c r="F29" s="57"/>
      <c r="G29" s="82" t="s">
        <v>59</v>
      </c>
      <c r="H29" s="83"/>
      <c r="I29" s="84"/>
      <c r="J29" s="71" t="s">
        <v>21</v>
      </c>
      <c r="K29" s="72"/>
      <c r="L29" s="72"/>
      <c r="M29" s="72"/>
      <c r="N29" s="72"/>
      <c r="O29" s="72"/>
      <c r="P29" s="73"/>
    </row>
    <row r="30" spans="2:16" s="5" customFormat="1" ht="21" customHeight="1" thickBot="1">
      <c r="B30" s="58"/>
      <c r="C30" s="59"/>
      <c r="D30" s="59"/>
      <c r="E30" s="59"/>
      <c r="F30" s="60"/>
      <c r="G30" s="85"/>
      <c r="H30" s="86"/>
      <c r="I30" s="87"/>
      <c r="J30" s="74" t="s">
        <v>28</v>
      </c>
      <c r="K30" s="75"/>
      <c r="L30" s="75"/>
      <c r="M30" s="80" t="s">
        <v>22</v>
      </c>
      <c r="N30" s="75"/>
      <c r="O30" s="75"/>
      <c r="P30" s="81"/>
    </row>
    <row r="31" spans="2:16" s="5" customFormat="1" ht="15" customHeight="1" thickBot="1">
      <c r="B31" s="55" t="s">
        <v>26</v>
      </c>
      <c r="C31" s="56"/>
      <c r="D31" s="56"/>
      <c r="E31" s="56"/>
      <c r="F31" s="57"/>
      <c r="G31" s="76"/>
      <c r="H31" s="76"/>
      <c r="I31" s="77"/>
      <c r="J31" s="64" t="s">
        <v>23</v>
      </c>
      <c r="K31" s="65"/>
      <c r="L31" s="65"/>
      <c r="M31" s="65"/>
      <c r="N31" s="65"/>
      <c r="O31" s="65"/>
      <c r="P31" s="66"/>
    </row>
    <row r="32" spans="2:16" s="5" customFormat="1" ht="21" customHeight="1" thickBot="1">
      <c r="B32" s="58"/>
      <c r="C32" s="59"/>
      <c r="D32" s="59"/>
      <c r="E32" s="59"/>
      <c r="F32" s="60"/>
      <c r="G32" s="78"/>
      <c r="H32" s="78"/>
      <c r="I32" s="79"/>
      <c r="J32" s="67" t="s">
        <v>29</v>
      </c>
      <c r="K32" s="68"/>
      <c r="L32" s="68"/>
      <c r="M32" s="69" t="s">
        <v>22</v>
      </c>
      <c r="N32" s="68"/>
      <c r="O32" s="68"/>
      <c r="P32" s="70"/>
    </row>
    <row r="33" spans="2:16" ht="5.25" customHeight="1" thickBot="1"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3"/>
    </row>
    <row r="34" spans="2:16" ht="9.75" customHeight="1"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16" ht="12.75" customHeight="1"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16" ht="18" customHeight="1"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16">
      <c r="H37" s="1"/>
      <c r="I37" s="1"/>
      <c r="J37" s="1"/>
      <c r="K37" s="2"/>
      <c r="L37" s="2"/>
    </row>
    <row r="40" spans="2:16" ht="20.100000000000001" customHeight="1"/>
    <row r="41" spans="2:16" ht="20.100000000000001" customHeight="1"/>
    <row r="42" spans="2:16" ht="20.100000000000001" customHeight="1"/>
    <row r="43" spans="2:16" ht="20.100000000000001" customHeight="1"/>
  </sheetData>
  <sheetProtection formatCells="0" formatColumns="0" formatRows="0" insertColumns="0" insertRows="0" insertHyperlinks="0" deleteColumns="0" deleteRows="0" selectLockedCells="1" sort="0" autoFilter="0" pivotTables="0"/>
  <mergeCells count="47">
    <mergeCell ref="B8:H8"/>
    <mergeCell ref="B14:P14"/>
    <mergeCell ref="I9:P12"/>
    <mergeCell ref="G18:H18"/>
    <mergeCell ref="C19:C26"/>
    <mergeCell ref="B19:B26"/>
    <mergeCell ref="D19:D26"/>
    <mergeCell ref="J19:J26"/>
    <mergeCell ref="G22:H22"/>
    <mergeCell ref="I7:P7"/>
    <mergeCell ref="I8:P8"/>
    <mergeCell ref="I13:P13"/>
    <mergeCell ref="J16:J18"/>
    <mergeCell ref="K16:K26"/>
    <mergeCell ref="L16:L26"/>
    <mergeCell ref="G29:I30"/>
    <mergeCell ref="B1:G3"/>
    <mergeCell ref="H3:P3"/>
    <mergeCell ref="H2:P2"/>
    <mergeCell ref="H1:P1"/>
    <mergeCell ref="B4:P4"/>
    <mergeCell ref="G15:H15"/>
    <mergeCell ref="G16:H16"/>
    <mergeCell ref="B5:P5"/>
    <mergeCell ref="B6:H6"/>
    <mergeCell ref="I6:P6"/>
    <mergeCell ref="B7:H7"/>
    <mergeCell ref="G17:H17"/>
    <mergeCell ref="G19:H19"/>
    <mergeCell ref="G20:H20"/>
    <mergeCell ref="G21:H21"/>
    <mergeCell ref="G23:H23"/>
    <mergeCell ref="G24:H24"/>
    <mergeCell ref="G25:H25"/>
    <mergeCell ref="G26:H26"/>
    <mergeCell ref="B34:P36"/>
    <mergeCell ref="B27:K27"/>
    <mergeCell ref="B29:F30"/>
    <mergeCell ref="B31:F32"/>
    <mergeCell ref="B33:P33"/>
    <mergeCell ref="J31:P31"/>
    <mergeCell ref="J32:L32"/>
    <mergeCell ref="M32:P32"/>
    <mergeCell ref="J29:P29"/>
    <mergeCell ref="J30:L30"/>
    <mergeCell ref="G31:I32"/>
    <mergeCell ref="M30:P30"/>
  </mergeCells>
  <phoneticPr fontId="0" type="noConversion"/>
  <printOptions horizontalCentered="1"/>
  <pageMargins left="0.7" right="0.7" top="0.75" bottom="0.75" header="0.3" footer="0.3"/>
  <pageSetup paperSize="9" scale="47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446E26EE07942AE4CF1C0138A05C5" ma:contentTypeVersion="12" ma:contentTypeDescription="Create a new document." ma:contentTypeScope="" ma:versionID="29dc1a995fb17a4dd5fb75da4526c148">
  <xsd:schema xmlns:xsd="http://www.w3.org/2001/XMLSchema" xmlns:xs="http://www.w3.org/2001/XMLSchema" xmlns:p="http://schemas.microsoft.com/office/2006/metadata/properties" xmlns:ns3="425ca3d6-d8f6-4a48-a2db-73ba2206beb5" xmlns:ns4="56852478-96df-492c-944c-762b9d81a2e8" targetNamespace="http://schemas.microsoft.com/office/2006/metadata/properties" ma:root="true" ma:fieldsID="f5e03537a78c9b613e718a87a76990cf" ns3:_="" ns4:_="">
    <xsd:import namespace="425ca3d6-d8f6-4a48-a2db-73ba2206beb5"/>
    <xsd:import namespace="56852478-96df-492c-944c-762b9d81a2e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ca3d6-d8f6-4a48-a2db-73ba2206be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852478-96df-492c-944c-762b9d81a2e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6C7F6DC0-CE6C-4D33-A991-F7ABD103CDA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5BE2CA-6FC7-4103-8318-FB555D3548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5ca3d6-d8f6-4a48-a2db-73ba2206beb5"/>
    <ds:schemaRef ds:uri="56852478-96df-492c-944c-762b9d81a2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4E61C6-4A4F-48F3-BCC7-7E85DD97EEF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9A7EE84-C0DE-4814-844C-DC0854A7546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Khalid.wali</dc:creator>
  <cp:keywords/>
  <dc:description/>
  <cp:lastModifiedBy>jhenny</cp:lastModifiedBy>
  <cp:revision/>
  <cp:lastPrinted>2020-11-19T14:30:15Z</cp:lastPrinted>
  <dcterms:created xsi:type="dcterms:W3CDTF">2006-09-12T12:56:45Z</dcterms:created>
  <dcterms:modified xsi:type="dcterms:W3CDTF">2021-01-16T06:51:33Z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OSVSPT-1481911174-170</vt:lpwstr>
  </property>
  <property fmtid="{D5CDD505-2E9C-101B-9397-08002B2CF9AE}" pid="3" name="_dlc_DocIdItemGuid">
    <vt:lpwstr>33e321a3-9f45-4085-9f33-d811bb15056b</vt:lpwstr>
  </property>
  <property fmtid="{D5CDD505-2E9C-101B-9397-08002B2CF9AE}" pid="4" name="_dlc_DocIdUrl">
    <vt:lpwstr>https://oilserv.sharepoint.com/OIMS/_layouts/15/DocIdRedir.aspx?ID=OSVSPT-1481911174-170, OSVSPT-1481911174-170</vt:lpwstr>
  </property>
  <property fmtid="{D5CDD505-2E9C-101B-9397-08002B2CF9AE}" pid="5" name="sBL">
    <vt:lpwstr/>
  </property>
  <property fmtid="{D5CDD505-2E9C-101B-9397-08002B2CF9AE}" pid="6" name="BL">
    <vt:lpwstr/>
  </property>
  <property fmtid="{D5CDD505-2E9C-101B-9397-08002B2CF9AE}" pid="7" name="Function">
    <vt:lpwstr/>
  </property>
  <property fmtid="{D5CDD505-2E9C-101B-9397-08002B2CF9AE}" pid="8" name="BU">
    <vt:lpwstr/>
  </property>
  <property fmtid="{D5CDD505-2E9C-101B-9397-08002B2CF9AE}" pid="9" name="MetaTag">
    <vt:lpwstr/>
  </property>
  <property fmtid="{D5CDD505-2E9C-101B-9397-08002B2CF9AE}" pid="10" name="ContentTypeId">
    <vt:lpwstr>0x010100F66446E26EE07942AE4CF1C0138A05C5</vt:lpwstr>
  </property>
</Properties>
</file>